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9" documentId="8_{FA7CC9F8-0D1B-4E50-BB00-5A460CAC1882}" xr6:coauthVersionLast="47" xr6:coauthVersionMax="47" xr10:uidLastSave="{F775761F-90A6-4AFC-A31C-0BBFF32F0828}"/>
  <bookViews>
    <workbookView xWindow="-120" yWindow="-120" windowWidth="29040" windowHeight="15720" xr2:uid="{F50EBDA9-D3C2-4A16-A62E-8F1E62F34F40}"/>
  </bookViews>
  <sheets>
    <sheet name="Frank War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10" i="5"/>
  <c r="B10" i="5"/>
  <c r="C10" i="5"/>
  <c r="A4" i="5"/>
  <c r="B4" i="5"/>
  <c r="C4" i="5"/>
  <c r="A5" i="5"/>
  <c r="B5" i="5"/>
  <c r="C5" i="5"/>
  <c r="A6" i="5"/>
  <c r="B6" i="5"/>
  <c r="C6" i="5"/>
  <c r="A7" i="5"/>
  <c r="B7" i="5"/>
  <c r="C7" i="5"/>
  <c r="A8" i="5"/>
  <c r="B8" i="5"/>
  <c r="C8" i="5"/>
  <c r="A9" i="5"/>
  <c r="B9" i="5"/>
  <c r="C9"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<sst xmlns="http://schemas.openxmlformats.org/spreadsheetml/2006/main" count="382" uniqueCount="206">
  <si>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</si>
  <si>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</si>
  <si>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</si>
  <si>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</si>
  <si>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</si>
  <si>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</si>
  <si>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</si>
  <si>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</si>
  <si>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</si>
  <si>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</si>
  <si>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</si>
  <si>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</si>
  <si>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</si>
  <si>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</si>
  <si>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</si>
  <si>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</si>
  <si>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</si>
  <si>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</si>
  <si>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</si>
  <si>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</si>
  <si>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</si>
  <si>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</si>
  <si>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</si>
  <si>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</si>
  <si>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</si>
  <si>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</si>
  <si>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</si>
  <si>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</si>
  <si>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</si>
  <si>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</si>
  <si>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</si>
  <si>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</si>
  <si>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</si>
  <si>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</si>
  <si>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</si>
  <si>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</si>
  <si>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</si>
  <si>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</si>
  <si>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</si>
  <si>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</si>
  <si>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</si>
  <si>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</si>
  <si>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</si>
  <si>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</si>
  <si>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</si>
  <si>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</si>
  <si>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</si>
  <si>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</si>
  <si>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</si>
  <si>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</si>
  <si>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</si>
  <si>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</si>
  <si>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</si>
  <si>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</si>
  <si>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</si>
  <si>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</si>
  <si>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</si>
  <si>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</si>
  <si>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</si>
  <si>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</si>
  <si>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</si>
  <si>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</si>
  <si>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</si>
  <si>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</si>
  <si>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</si>
  <si>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</si>
  <si>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</si>
  <si>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</si>
  <si>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</si>
  <si>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</si>
  <si>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</si>
  <si>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</si>
  <si>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</si>
  <si>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</si>
  <si>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</si>
  <si>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</si>
  <si>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</si>
  <si>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</si>
  <si>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</si>
  <si>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</si>
  <si>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</si>
  <si>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</si>
  <si>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</si>
  <si>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</si>
  <si>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</si>
  <si>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</si>
  <si>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</si>
  <si>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</si>
  <si>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</si>
  <si>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</si>
  <si>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</si>
  <si>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</si>
  <si>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</si>
  <si>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</si>
  <si>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</si>
  <si>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</si>
  <si>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</si>
  <si>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</si>
  <si>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</si>
  <si>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</si>
  <si>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</si>
  <si>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</si>
  <si>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</si>
  <si>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</si>
  <si>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</si>
  <si>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</si>
  <si>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</si>
  <si>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</si>
  <si>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</si>
  <si>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</si>
  <si>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</si>
  <si>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</si>
  <si>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</si>
  <si>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</si>
  <si>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</si>
  <si>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</si>
  <si>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</si>
  <si>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</si>
  <si>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</si>
  <si>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</si>
  <si>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</si>
  <si>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</si>
  <si>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</si>
  <si>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</si>
  <si>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</si>
  <si>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</si>
  <si>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</si>
  <si>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</si>
  <si>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</si>
  <si>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</si>
  <si>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</si>
  <si>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</si>
  <si>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</si>
  <si>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</si>
  <si>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</si>
  <si>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</si>
  <si>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</si>
  <si>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</si>
  <si>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</si>
  <si>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</si>
  <si>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</si>
  <si>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</si>
  <si>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</si>
  <si>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</si>
  <si>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</si>
  <si>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</si>
  <si>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</si>
  <si>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</si>
  <si>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</si>
  <si>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</si>
  <si>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</si>
  <si>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</si>
  <si>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</si>
  <si>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</si>
  <si>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</si>
  <si>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</si>
  <si>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</si>
  <si>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</si>
  <si>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</si>
  <si>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</si>
  <si>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</si>
  <si>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</si>
  <si>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</si>
  <si>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</si>
  <si>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</si>
  <si>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</si>
  <si>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</si>
  <si>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</si>
  <si>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</si>
  <si>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</si>
  <si>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</si>
  <si>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</si>
  <si>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</si>
  <si>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</si>
  <si>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</si>
  <si>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</si>
  <si>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</si>
  <si>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Frank Ward</t>
  </si>
  <si>
    <t>AotT</t>
  </si>
  <si>
    <t>Lieutenant's Cup Ribbon August 2022</t>
  </si>
  <si>
    <t>Ellsworth Medal</t>
  </si>
  <si>
    <t>Ernie Sands, USA</t>
  </si>
  <si>
    <t>Frank Ward, USA</t>
  </si>
  <si>
    <t>WDS Antietam</t>
  </si>
  <si>
    <t>.</t>
  </si>
  <si>
    <t>Luke Freet, CSA</t>
  </si>
  <si>
    <t>WDS Overland</t>
  </si>
  <si>
    <t>Sam Rogers, CSA</t>
  </si>
  <si>
    <t>WDS Shenandoah</t>
  </si>
  <si>
    <t>Tim Isgro, CSA</t>
  </si>
  <si>
    <t>WDS Ozark</t>
  </si>
  <si>
    <t>cc c2u1 Battle of McDowell, Feb. 15, 1862 /19</t>
  </si>
  <si>
    <t>Steven Donlon, CSA</t>
  </si>
  <si>
    <t>WDS Forgotten</t>
  </si>
  <si>
    <t>Nicholas Kunz, CSA</t>
  </si>
  <si>
    <t>WDS Vicksburg</t>
  </si>
  <si>
    <t>pgsb_c2u1.scn /38</t>
  </si>
  <si>
    <t>Andreas Wessling, CSA</t>
  </si>
  <si>
    <t>Lt. Col.</t>
  </si>
  <si>
    <t>183: EF_Equal force fight #1 [30 Turns]</t>
  </si>
  <si>
    <t>231-640519: Harris Farm A1 [28 Turns]</t>
  </si>
  <si>
    <t>146: Berryville V.2 Sept 4th 1864 [30 Turns]</t>
  </si>
  <si>
    <t>051: 640220-(H) Olustee 20 [21 Turns]</t>
  </si>
  <si>
    <t>033: 1st Battle of Winchester V.1 May 25th 1862 [27 Turns]</t>
  </si>
  <si>
    <t>WDS Gettysburg</t>
  </si>
  <si>
    <t>Stonewall at Gettysburg [156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</si>
</sst>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2" sqref="V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87</v>
      </c>
      <c r="B4" s="23">
        <v>2022</v>
      </c>
      <c r="C4" s="2"/>
      <c r="D4" s="33" t="s">
        <v>167</v>
      </c>
      <c r="E4" s="37"/>
      <c r="F4" s="37"/>
      <c r="G4" s="37"/>
      <c r="H4" s="37"/>
      <c r="I4" s="37"/>
      <c r="J4" s="37"/>
      <c r="K4" s="37"/>
      <c r="L4" s="2"/>
      <c r="M4" s="66" t="s">
        <v>92</v>
      </c>
      <c r="N4" s="67"/>
      <c r="O4" s="67"/>
      <c r="P4" s="67"/>
      <c r="Q4" s="67"/>
      <c r="R4" s="68"/>
      <c r="S4" s="2"/>
      <c r="T4" s="73" t="s">
        <v>114</v>
      </c>
      <c r="U4" s="74"/>
      <c r="V4" s="2"/>
      <c r="W4" s="73" t="s">
        <v>115</v>
      </c>
      <c r="X4" s="74"/>
      <c r="Y4" s="2"/>
      <c r="Z4" s="77" t="s">
        <v>116</v>
      </c>
      <c r="AA4" s="78"/>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5"/>
      <c r="U5" s="76"/>
      <c r="V5" s="2"/>
      <c r="W5" s="75"/>
      <c r="X5" s="76"/>
      <c r="Y5" s="2"/>
      <c r="Z5" s="79"/>
      <c r="AA5" s="80"/>
      <c r="AB5" s="2"/>
    </row>
    <row r="6" spans="1:28" ht="15" customHeight="1" x14ac:dyDescent="0.25">
      <c r="A6" s="31" t="s">
        <v>88</v>
      </c>
      <c r="B6" s="23" t="s">
        <v>90</v>
      </c>
      <c r="C6" s="2"/>
      <c r="D6" s="23">
        <f>D10+D14+D18+D22</f>
        <v>4</v>
      </c>
      <c r="E6" s="23">
        <f t="shared" ref="E6:H6" si="0">E10+E14+E18+E22</f>
        <v>2</v>
      </c>
      <c r="F6" s="23">
        <f t="shared" si="0"/>
        <v>1</v>
      </c>
      <c r="G6" s="23">
        <f t="shared" si="0"/>
        <v>0</v>
      </c>
      <c r="H6" s="23">
        <f t="shared" si="0"/>
        <v>0</v>
      </c>
      <c r="I6" s="56">
        <f>SUM(D6:H6)</f>
        <v>7</v>
      </c>
      <c r="J6" s="60">
        <f>(2*(D6+E6)+F6)/(2*I6)</f>
        <v>0.9285714285714286</v>
      </c>
      <c r="K6" s="60">
        <f>(2*(G6+H6)+F6)/(2*I6)</f>
        <v>7.1428571428571425E-2</v>
      </c>
      <c r="L6" s="2"/>
      <c r="M6" s="58">
        <v>2002</v>
      </c>
      <c r="N6" s="25" cm="1">
        <f t="array" ref="N6">SUMPRODUCT(--(YEAR('OBD File'!$B$3:$B$2000)=$M6))</f>
        <v>0</v>
      </c>
      <c r="O6" s="58">
        <v>2012</v>
      </c>
      <c r="P6" s="25" cm="1">
        <f t="array" ref="P6">SUMPRODUCT(--(YEAR('OBD File'!$B$3:$B$2000)=$O6))</f>
        <v>0</v>
      </c>
      <c r="Q6" s="58">
        <v>2022</v>
      </c>
      <c r="R6" s="25" cm="1">
        <f t="array" ref="R6">SUMPRODUCT(--(YEAR('OBD File'!$B$3:$B$2000)=$Q6))</f>
        <v>5</v>
      </c>
      <c r="S6" s="2"/>
      <c r="T6" s="62" t="s">
        <v>118</v>
      </c>
      <c r="U6" s="63"/>
      <c r="V6" s="26">
        <f>COUNTIFS('DOR Games'!G2:G4993,"WDS Antietam")</f>
        <v>1</v>
      </c>
      <c r="W6" s="62" t="s">
        <v>118</v>
      </c>
      <c r="X6" s="63"/>
      <c r="Y6" s="26">
        <f>COUNTIFS('DOR Games'!G2:G4994,"TS Antietam")</f>
        <v>0</v>
      </c>
      <c r="Z6" s="62" t="s">
        <v>119</v>
      </c>
      <c r="AA6" s="63"/>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2</v>
      </c>
      <c r="S7" s="2"/>
      <c r="T7" s="62" t="s">
        <v>120</v>
      </c>
      <c r="U7" s="63"/>
      <c r="V7" s="26">
        <f>COUNTIFS('DOR Games'!G2:G4994,"WDS Atlanta")</f>
        <v>0</v>
      </c>
      <c r="W7" s="62" t="s">
        <v>121</v>
      </c>
      <c r="X7" s="63"/>
      <c r="Y7" s="26">
        <f>COUNTIFS('DOR Games'!G2:G4994,"TS Bull Run")</f>
        <v>0</v>
      </c>
      <c r="Z7" s="62" t="s">
        <v>176</v>
      </c>
      <c r="AA7" s="63"/>
      <c r="AB7" s="26">
        <f>COUNTIFS('DOR Games'!$G:$G,"AGEOD - CIVIL WAR II")</f>
        <v>0</v>
      </c>
    </row>
    <row r="8" spans="1:28" ht="15" customHeight="1" x14ac:dyDescent="0.25">
      <c r="A8" s="31" t="s">
        <v>150</v>
      </c>
      <c r="B8" s="32" t="s">
        <v>198</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2" t="s">
        <v>123</v>
      </c>
      <c r="U8" s="63"/>
      <c r="V8" s="26">
        <f>COUNTIFS('DOR Games'!G2:G4995,"WDS Chancellorsville")</f>
        <v>0</v>
      </c>
      <c r="W8" s="62" t="s">
        <v>124</v>
      </c>
      <c r="X8" s="63"/>
      <c r="Y8" s="26">
        <f>COUNTIFS('DOR Games'!G2:G4995,"TS Chickamauga")</f>
        <v>0</v>
      </c>
      <c r="Z8" s="62" t="s">
        <v>122</v>
      </c>
      <c r="AA8" s="63"/>
      <c r="AB8" s="26">
        <f>COUNTIFS('DOR Games'!$G:$G,"MATRIX- Forge of Freedom")</f>
        <v>0</v>
      </c>
    </row>
    <row r="9" spans="1:28" ht="15" customHeight="1" x14ac:dyDescent="0.25">
      <c r="A9" s="46" t="s">
        <v>151</v>
      </c>
      <c r="B9" s="47">
        <f>SUM(B10:B11)</f>
        <v>111.21000000000001</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62" t="s">
        <v>124</v>
      </c>
      <c r="U9" s="63"/>
      <c r="V9" s="26">
        <f>COUNTIFS('DOR Games'!G2:G4996,"WDS Chickamauga")</f>
        <v>0</v>
      </c>
      <c r="W9" s="62" t="s">
        <v>128</v>
      </c>
      <c r="X9" s="63"/>
      <c r="Y9" s="26">
        <f>COUNTIFS('DOR Games'!G2:G4996,"TS Gettysburg")</f>
        <v>0</v>
      </c>
      <c r="Z9" s="62" t="s">
        <v>125</v>
      </c>
      <c r="AA9" s="63"/>
      <c r="AB9" s="26">
        <f>COUNTIFS('DOR Games'!$G:$G,"War Between The States (WBTS)")</f>
        <v>0</v>
      </c>
    </row>
    <row r="10" spans="1:28" x14ac:dyDescent="0.25">
      <c r="A10" s="56" t="s">
        <v>93</v>
      </c>
      <c r="B10" s="57">
        <f>'OBD File'!D3</f>
        <v>91.210000000000008</v>
      </c>
      <c r="C10" s="2"/>
      <c r="D10" s="23">
        <f>'DOR Games'!BH4</f>
        <v>4</v>
      </c>
      <c r="E10" s="23">
        <f>'DOR Games'!BI4</f>
        <v>2</v>
      </c>
      <c r="F10" s="23">
        <f>'DOR Games'!BJ4</f>
        <v>1</v>
      </c>
      <c r="G10" s="23">
        <f>'DOR Games'!BK4</f>
        <v>0</v>
      </c>
      <c r="H10" s="23">
        <f>'DOR Games'!BL4</f>
        <v>0</v>
      </c>
      <c r="I10" s="56">
        <f>SUM(D10:H10)</f>
        <v>7</v>
      </c>
      <c r="J10" s="60">
        <f>(2*(D10+E10)+F10)/(2*I10)</f>
        <v>0.9285714285714286</v>
      </c>
      <c r="K10" s="60">
        <f>(2*(G10+H10)+F10)/(2*I10)</f>
        <v>7.1428571428571425E-2</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129</v>
      </c>
      <c r="U10" s="63"/>
      <c r="V10" s="26">
        <f>COUNTIFS('DOR Games'!G2:G4997,"WDS Corinth")</f>
        <v>0</v>
      </c>
      <c r="W10" s="62" t="s">
        <v>130</v>
      </c>
      <c r="X10" s="63"/>
      <c r="Y10" s="26">
        <f>COUNTIFS('DOR Games'!G2:G4997,"TS Shiloh")</f>
        <v>0</v>
      </c>
      <c r="Z10" s="2"/>
      <c r="AA10" s="2"/>
      <c r="AB10" s="2"/>
    </row>
    <row r="11" spans="1:28" x14ac:dyDescent="0.25">
      <c r="A11" s="56" t="s">
        <v>94</v>
      </c>
      <c r="B11" s="57">
        <f>'OBD File'!M3</f>
        <v>20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131</v>
      </c>
      <c r="U11" s="63"/>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132</v>
      </c>
      <c r="U12" s="63"/>
      <c r="V12" s="26">
        <f>COUNTIFS('DOR Games'!G2:G4998,"WDS Forgotten")</f>
        <v>1</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133</v>
      </c>
      <c r="U13" s="63"/>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2" t="s">
        <v>128</v>
      </c>
      <c r="U14" s="63"/>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4" t="s">
        <v>110</v>
      </c>
      <c r="Q15" s="65"/>
      <c r="R15" s="23">
        <f>SUM(N5:N14,P5:P14,R5:R14)</f>
        <v>8</v>
      </c>
      <c r="S15" s="2"/>
      <c r="T15" s="62" t="s">
        <v>135</v>
      </c>
      <c r="U15" s="63"/>
      <c r="V15" s="26">
        <f>COUNTIFS('DOR Games'!G2:G5001,"WDS Overland")</f>
        <v>1</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2" t="s">
        <v>137</v>
      </c>
      <c r="U16" s="63"/>
      <c r="V16" s="26">
        <f>COUNTIFS('DOR Games'!G2:G5002,"WDS Ozark")</f>
        <v>1</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62" t="s">
        <v>140</v>
      </c>
      <c r="U17" s="63"/>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2" t="s">
        <v>142</v>
      </c>
      <c r="U18" s="63"/>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89</v>
      </c>
      <c r="S19" s="2"/>
      <c r="T19" s="62" t="s">
        <v>145</v>
      </c>
      <c r="U19" s="63"/>
      <c r="V19" s="26">
        <f>COUNTIFS('DOR Games'!G2:G5005,"WDS Shenandoah")</f>
        <v>2</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50</v>
      </c>
      <c r="S20" s="2"/>
      <c r="T20" s="62" t="s">
        <v>130</v>
      </c>
      <c r="U20" s="63"/>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2" t="s">
        <v>148</v>
      </c>
      <c r="U21" s="63"/>
      <c r="V21" s="26">
        <f>COUNTIFS('DOR Games'!G2:G5007,"WDS Vicksburg")</f>
        <v>1</v>
      </c>
      <c r="W21" s="2"/>
      <c r="X21" s="2"/>
      <c r="Y21" s="2"/>
      <c r="Z21" s="64" t="s">
        <v>110</v>
      </c>
      <c r="AA21" s="65"/>
      <c r="AB21" s="30">
        <f>SUM(V6:V21,Y6:Y10,AB6:AB9)</f>
        <v>8</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74</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8</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44">
        <f>SUM('DOR Games'!J:J)</f>
        <v>213</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202</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0</v>
      </c>
      <c r="J31" s="2"/>
      <c r="K31" s="2"/>
      <c r="L31" s="2"/>
      <c r="M31" s="2"/>
      <c r="N31" s="2"/>
      <c r="O31" s="59" t="s">
        <v>138</v>
      </c>
      <c r="P31" s="27">
        <f>COUNTIFS('DOR Games'!$J$2:$J$5000,"&gt;=10",'DOR Games'!$J$2:$J$5000,"&lt;=49")</f>
        <v>7</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1</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11</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26.625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175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25" sqref="E2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2">
        <f>'DOR Games'!A2</f>
        <v>21981</v>
      </c>
      <c r="B3" s="16">
        <f>'DOR Games'!B2</f>
        <v>44698</v>
      </c>
      <c r="C3" s="35">
        <f>'DOR Games'!AH2</f>
        <v>30</v>
      </c>
      <c r="D3" s="36">
        <f>SUM($C$3:$C$5000)</f>
        <v>91.210000000000008</v>
      </c>
      <c r="F3" s="16">
        <v>44777</v>
      </c>
      <c r="G3" s="21" t="s">
        <v>179</v>
      </c>
      <c r="H3" s="21">
        <v>10</v>
      </c>
      <c r="I3" s="36">
        <f>SUM(H3:H5000)</f>
        <v>20</v>
      </c>
      <c r="K3" s="93">
        <f>D3</f>
        <v>91.210000000000008</v>
      </c>
      <c r="L3" s="94"/>
      <c r="M3" s="93">
        <f>I3</f>
        <v>20</v>
      </c>
      <c r="N3" s="94"/>
    </row>
    <row r="4" spans="1:14" x14ac:dyDescent="0.25">
      <c r="A4" s="102">
        <f>'DOR Games'!A3</f>
        <v>22035</v>
      </c>
      <c r="B4" s="16">
        <f>'DOR Games'!B3</f>
        <v>44729</v>
      </c>
      <c r="C4" s="35">
        <f>'DOR Games'!AH3</f>
        <v>4.6400000000000006</v>
      </c>
      <c r="F4" s="16">
        <v>45717</v>
      </c>
      <c r="G4" s="21" t="s">
        <v>180</v>
      </c>
      <c r="H4" s="21">
        <v>10</v>
      </c>
      <c r="L4" s="82" t="s">
        <v>97</v>
      </c>
      <c r="M4" s="83"/>
    </row>
    <row r="5" spans="1:14" x14ac:dyDescent="0.25">
      <c r="A5" s="102">
        <f>'DOR Games'!A4</f>
        <v>22218</v>
      </c>
      <c r="B5" s="16">
        <f>'DOR Games'!B4</f>
        <v>44785</v>
      </c>
      <c r="C5" s="35">
        <f>'DOR Games'!AH4</f>
        <v>9.4</v>
      </c>
      <c r="F5" s="16"/>
      <c r="G5" s="21"/>
      <c r="H5" s="21"/>
      <c r="L5" s="84">
        <f>SUM(K3+M3)</f>
        <v>111.21000000000001</v>
      </c>
      <c r="M5" s="85"/>
    </row>
    <row r="6" spans="1:14" x14ac:dyDescent="0.25">
      <c r="A6" s="102">
        <f>'DOR Games'!A5</f>
        <v>22390</v>
      </c>
      <c r="B6" s="16">
        <f>'DOR Games'!B5</f>
        <v>44877</v>
      </c>
      <c r="C6" s="35">
        <f>'DOR Games'!AH5</f>
        <v>4.38</v>
      </c>
      <c r="F6" s="16"/>
      <c r="G6" s="21"/>
      <c r="H6" s="21"/>
      <c r="L6" s="86"/>
      <c r="M6" s="87"/>
    </row>
    <row r="7" spans="1:14" x14ac:dyDescent="0.25">
      <c r="A7" s="102">
        <f>'DOR Games'!A6</f>
        <v>22450</v>
      </c>
      <c r="B7" s="16">
        <f>'DOR Games'!B6</f>
        <v>44914</v>
      </c>
      <c r="C7" s="35">
        <f>'DOR Games'!AH6</f>
        <v>6.88</v>
      </c>
      <c r="F7" s="16"/>
      <c r="G7" s="21"/>
      <c r="H7" s="21"/>
    </row>
    <row r="8" spans="1:14" x14ac:dyDescent="0.25">
      <c r="A8" s="102">
        <f>'DOR Games'!A7</f>
        <v>22616</v>
      </c>
      <c r="B8" s="16">
        <f>'DOR Games'!B7</f>
        <v>45030</v>
      </c>
      <c r="C8" s="35">
        <f>'DOR Games'!AH7</f>
        <v>7.4399999999999995</v>
      </c>
      <c r="F8" s="16"/>
      <c r="G8" s="21"/>
      <c r="H8" s="21"/>
    </row>
    <row r="9" spans="1:14" x14ac:dyDescent="0.25">
      <c r="A9" s="102">
        <f>'DOR Games'!A8</f>
        <v>22825</v>
      </c>
      <c r="B9" s="16">
        <f>'DOR Games'!B8</f>
        <v>45194</v>
      </c>
      <c r="C9" s="35">
        <f>'DOR Games'!AH8</f>
        <v>6.75</v>
      </c>
      <c r="F9" s="16"/>
      <c r="G9" s="21"/>
      <c r="H9" s="21"/>
    </row>
    <row r="10" spans="1:14" x14ac:dyDescent="0.25">
      <c r="A10" s="102">
        <f>'DOR Games'!A9</f>
        <v>23319</v>
      </c>
      <c r="B10" s="16">
        <f>'DOR Games'!B9</f>
        <v>45748</v>
      </c>
      <c r="C10" s="35">
        <f>'DOR Games'!AH9</f>
        <v>21.72</v>
      </c>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H28" sqref="H2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'Frank Ward'!A1</f>
        <v>Frank Ward</v>
      </c>
      <c r="BH1" s="14" t="s">
        <v>11</v>
      </c>
      <c r="BI1" s="14" t="s">
        <v>12</v>
      </c>
      <c r="BJ1" s="14" t="s">
        <v>5</v>
      </c>
      <c r="BK1" s="14" t="s">
        <v>14</v>
      </c>
      <c r="BL1" s="14" t="s">
        <v>15</v>
      </c>
    </row>
    <row r="2" spans="1:75" x14ac:dyDescent="0.25">
      <c r="A2" s="98">
        <v>21981</v>
      </c>
      <c r="B2" s="16">
        <v>44698</v>
      </c>
      <c r="C2" t="s">
        <v>63</v>
      </c>
      <c r="D2" t="s">
        <v>181</v>
      </c>
      <c r="E2" t="s">
        <v>64</v>
      </c>
      <c r="F2" t="s">
        <v>182</v>
      </c>
      <c r="G2" t="s">
        <v>183</v>
      </c>
      <c r="H2" s="99" t="s">
        <v>199</v>
      </c>
      <c r="I2" t="s">
        <v>65</v>
      </c>
      <c r="J2" s="14">
        <v>11</v>
      </c>
      <c r="K2" s="14" t="s">
        <v>184</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4</v>
      </c>
      <c r="BI2" s="14">
        <f>COUNTIFS($F$2:$F$4276,"*"&amp;$BB$1&amp;"*",$K$2:$K$4276,"USA",$L$2:$L$4276,"Minor Victory",$I$2:$I$4276,"Battle")</f>
        <v>2</v>
      </c>
      <c r="BJ2" s="14">
        <f>COUNTIFS($F$2:$F$4276,"*"&amp;$BB$1&amp;"*",$K$2:$K$4276,".",$I$2:$I$4276,"Battle")</f>
        <v>1</v>
      </c>
      <c r="BK2" s="14">
        <f>COUNTIFS($F$2:$F$4276,"*"&amp;$BB$1&amp;"*",$K$2:$K$4276,"CSA",$L$2:$L$4276,"Minor Victory",$I$2:$I$4276,"Battle")</f>
        <v>0</v>
      </c>
      <c r="BL2" s="14">
        <f>COUNTIFS($F$2:$F$4276,"*"&amp;$BB$1&amp;"*",$K$2:$K$4276,"CSA",$L$2:$L$4276,"Major Victory",$I$2:$I$4276,"Battle")</f>
        <v>0</v>
      </c>
      <c r="BN2">
        <f>SUM(BH4:BL4)</f>
        <v>7</v>
      </c>
      <c r="BO2" t="s">
        <v>67</v>
      </c>
    </row>
    <row r="3" spans="1:75" x14ac:dyDescent="0.25">
      <c r="A3" s="98">
        <v>22035</v>
      </c>
      <c r="B3" s="16">
        <v>44729</v>
      </c>
      <c r="C3" t="s">
        <v>63</v>
      </c>
      <c r="D3" t="s">
        <v>185</v>
      </c>
      <c r="E3" t="s">
        <v>64</v>
      </c>
      <c r="F3" t="s">
        <v>182</v>
      </c>
      <c r="G3" t="s">
        <v>186</v>
      </c>
      <c r="H3" s="100" t="s">
        <v>200</v>
      </c>
      <c r="I3" t="s">
        <v>69</v>
      </c>
      <c r="J3" s="14">
        <v>14</v>
      </c>
      <c r="K3" s="14" t="s">
        <v>64</v>
      </c>
      <c r="L3" t="s">
        <v>4</v>
      </c>
      <c r="M3" s="14">
        <v>3.36</v>
      </c>
      <c r="N3" s="14">
        <v>4.6400000000000006</v>
      </c>
      <c r="AH3" s="17">
        <f t="shared" ref="AH3:AH66" si="16">SUM(AI3:AZ3)</f>
        <v>4.6400000000000006</v>
      </c>
      <c r="AI3" s="18">
        <f>SUMIFS(M3,D3,"*"&amp;$BB$1&amp;"*")</f>
        <v>0</v>
      </c>
      <c r="AJ3" s="18">
        <f>SUMIFS(N3,F3,"*"&amp;$BB$1&amp;"*")</f>
        <v>4.6400000000000006</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175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7</v>
      </c>
      <c r="BO3" t="s">
        <v>69</v>
      </c>
    </row>
    <row r="4" spans="1:75" x14ac:dyDescent="0.25">
      <c r="A4" s="98">
        <v>22218</v>
      </c>
      <c r="B4" s="16">
        <v>44785</v>
      </c>
      <c r="C4" t="s">
        <v>63</v>
      </c>
      <c r="D4" t="s">
        <v>187</v>
      </c>
      <c r="E4" t="s">
        <v>64</v>
      </c>
      <c r="F4" t="s">
        <v>182</v>
      </c>
      <c r="G4" t="s">
        <v>188</v>
      </c>
      <c r="H4" s="48" t="s">
        <v>201</v>
      </c>
      <c r="I4" t="s">
        <v>69</v>
      </c>
      <c r="J4" s="14">
        <v>30</v>
      </c>
      <c r="K4" s="14" t="s">
        <v>64</v>
      </c>
      <c r="L4" t="s">
        <v>3</v>
      </c>
      <c r="M4" s="14">
        <v>6.6</v>
      </c>
      <c r="N4" s="14">
        <v>9.4</v>
      </c>
      <c r="AH4" s="17">
        <f t="shared" si="16"/>
        <v>9.4</v>
      </c>
      <c r="AI4" s="18">
        <f>SUMIFS(M4,D4,"*"&amp;$BB$1&amp;"*")</f>
        <v>0</v>
      </c>
      <c r="AJ4" s="18">
        <f>SUMIFS(N4,F4,"*"&amp;$BB$1&amp;"*")</f>
        <v>9.4</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175</v>
      </c>
      <c r="BH4" s="14">
        <f>SUM(BH2:BH3)</f>
        <v>4</v>
      </c>
      <c r="BI4" s="14">
        <f>SUM(BI2:BI3)</f>
        <v>2</v>
      </c>
      <c r="BJ4" s="14">
        <f>SUM(BJ2:BJ3)</f>
        <v>1</v>
      </c>
      <c r="BK4" s="14">
        <f>SUM(BK2:BK3)</f>
        <v>0</v>
      </c>
      <c r="BL4" s="14">
        <f>SUM(BL2:BL3)</f>
        <v>0</v>
      </c>
    </row>
    <row r="5" spans="1:75" x14ac:dyDescent="0.25">
      <c r="A5" s="98">
        <v>22390</v>
      </c>
      <c r="B5" s="16">
        <v>44877</v>
      </c>
      <c r="C5" t="s">
        <v>63</v>
      </c>
      <c r="D5" t="s">
        <v>189</v>
      </c>
      <c r="E5" t="s">
        <v>64</v>
      </c>
      <c r="F5" t="s">
        <v>182</v>
      </c>
      <c r="G5" t="s">
        <v>190</v>
      </c>
      <c r="H5" s="48" t="s">
        <v>191</v>
      </c>
      <c r="I5" t="s">
        <v>69</v>
      </c>
      <c r="J5" s="14">
        <v>13</v>
      </c>
      <c r="K5" s="14" t="s">
        <v>64</v>
      </c>
      <c r="L5" t="s">
        <v>4</v>
      </c>
      <c r="M5" s="14">
        <v>3.12</v>
      </c>
      <c r="N5" s="14">
        <v>4.38</v>
      </c>
      <c r="AH5" s="17">
        <f t="shared" si="16"/>
        <v>4.38</v>
      </c>
      <c r="AI5" s="18">
        <f>SUMIFS(M5,D5,"*"&amp;$BB$1&amp;"*")</f>
        <v>0</v>
      </c>
      <c r="AJ5" s="18">
        <f>SUMIFS(N5,F5,"*"&amp;$BB$1&amp;"*")</f>
        <v>4.38</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22450</v>
      </c>
      <c r="B6" s="16">
        <v>44914</v>
      </c>
      <c r="C6" t="s">
        <v>63</v>
      </c>
      <c r="D6" t="s">
        <v>192</v>
      </c>
      <c r="E6" t="s">
        <v>64</v>
      </c>
      <c r="F6" t="s">
        <v>182</v>
      </c>
      <c r="G6" t="s">
        <v>193</v>
      </c>
      <c r="H6" s="99" t="s">
        <v>202</v>
      </c>
      <c r="I6" t="s">
        <v>69</v>
      </c>
      <c r="J6" s="14">
        <v>21</v>
      </c>
      <c r="K6" s="14" t="s">
        <v>64</v>
      </c>
      <c r="L6" t="s">
        <v>3</v>
      </c>
      <c r="M6" s="14">
        <v>4.62</v>
      </c>
      <c r="N6" s="14">
        <v>6.88</v>
      </c>
      <c r="AH6" s="17">
        <f t="shared" si="16"/>
        <v>6.88</v>
      </c>
      <c r="AI6" s="18">
        <f>SUMIFS(M6,D6,"*"&amp;$BB$1&amp;"*")</f>
        <v>0</v>
      </c>
      <c r="AJ6" s="18">
        <f>SUMIFS(N6,F6,"*"&amp;$BB$1&amp;"*")</f>
        <v>6.88</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22616</v>
      </c>
      <c r="B7" s="16">
        <v>45030</v>
      </c>
      <c r="C7" t="s">
        <v>63</v>
      </c>
      <c r="D7" t="s">
        <v>194</v>
      </c>
      <c r="E7" t="s">
        <v>64</v>
      </c>
      <c r="F7" t="s">
        <v>182</v>
      </c>
      <c r="G7" t="s">
        <v>195</v>
      </c>
      <c r="H7" s="48" t="s">
        <v>196</v>
      </c>
      <c r="I7" t="s">
        <v>69</v>
      </c>
      <c r="J7" s="14">
        <v>23</v>
      </c>
      <c r="K7" s="14" t="s">
        <v>64</v>
      </c>
      <c r="L7" t="s">
        <v>3</v>
      </c>
      <c r="M7" s="14">
        <v>5.0600000000000005</v>
      </c>
      <c r="N7" s="14">
        <v>7.4399999999999995</v>
      </c>
      <c r="AH7" s="17">
        <f t="shared" si="16"/>
        <v>7.4399999999999995</v>
      </c>
      <c r="AI7" s="18">
        <f>SUMIFS(M7,D7,"*"&amp;$BB$1&amp;"*")</f>
        <v>0</v>
      </c>
      <c r="AJ7" s="18">
        <f>SUMIFS(N7,F7,"*"&amp;$BB$1&amp;"*")</f>
        <v>7.4399999999999995</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98">
        <v>22825</v>
      </c>
      <c r="B8" s="16">
        <v>45194</v>
      </c>
      <c r="C8" t="s">
        <v>63</v>
      </c>
      <c r="D8" t="s">
        <v>197</v>
      </c>
      <c r="E8" t="s">
        <v>64</v>
      </c>
      <c r="F8" t="s">
        <v>182</v>
      </c>
      <c r="G8" t="s">
        <v>188</v>
      </c>
      <c r="H8" s="48" t="s">
        <v>203</v>
      </c>
      <c r="I8" t="s">
        <v>69</v>
      </c>
      <c r="J8" s="14">
        <v>27</v>
      </c>
      <c r="K8" s="14" t="s">
        <v>184</v>
      </c>
      <c r="L8" t="s">
        <v>5</v>
      </c>
      <c r="M8" s="14">
        <v>6.75</v>
      </c>
      <c r="N8" s="14">
        <v>6.75</v>
      </c>
      <c r="AH8" s="17">
        <f t="shared" si="16"/>
        <v>6.75</v>
      </c>
      <c r="AI8" s="18">
        <f>SUMIFS(M8,D8,"*"&amp;$BB$1&amp;"*")</f>
        <v>0</v>
      </c>
      <c r="AJ8" s="18">
        <f>SUMIFS(N8,F8,"*"&amp;$BB$1&amp;"*")</f>
        <v>6.75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98">
        <v>23319</v>
      </c>
      <c r="B9" s="16">
        <v>45748</v>
      </c>
      <c r="C9" t="s">
        <v>63</v>
      </c>
      <c r="D9" t="s">
        <v>192</v>
      </c>
      <c r="E9" t="s">
        <v>64</v>
      </c>
      <c r="F9" t="s">
        <v>182</v>
      </c>
      <c r="G9" t="s">
        <v>204</v>
      </c>
      <c r="H9" s="48" t="s">
        <v>205</v>
      </c>
      <c r="I9" t="s">
        <v>69</v>
      </c>
      <c r="J9" s="14">
        <v>74</v>
      </c>
      <c r="K9" s="14" t="s">
        <v>64</v>
      </c>
      <c r="L9" t="s">
        <v>3</v>
      </c>
      <c r="M9" s="14">
        <v>16.28</v>
      </c>
      <c r="N9" s="14">
        <v>21.72</v>
      </c>
      <c r="AH9" s="17">
        <f t="shared" si="16"/>
        <v>21.72</v>
      </c>
      <c r="AI9" s="18">
        <f>SUMIFS(M9,D9,"*"&amp;$BB$1&amp;"*")</f>
        <v>0</v>
      </c>
      <c r="AJ9" s="18">
        <f>SUMIFS(N9,F9,"*"&amp;$BB$1&amp;"*")</f>
        <v>21.72</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101"/>
      <c r="B10" s="21"/>
      <c r="H10" s="48"/>
      <c r="AH10" s="17">
        <f t="shared" si="16"/>
        <v>0</v>
      </c>
      <c r="AI10" s="18">
        <f>SUMIFS(M10,D10,"*"&amp;$BB$1&amp;"*")</f>
        <v>0</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48"/>
      <c r="B11" s="15"/>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48"/>
      <c r="B15" s="15"/>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B16" s="15"/>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202</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11</v>
      </c>
      <c r="BE41" t="s">
        <v>65</v>
      </c>
      <c r="BV41">
        <f>SUM(BN3,BN8,BV14,BV27,BV37)</f>
        <v>8</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213</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O2:O9">
    <cfRule type="containsText" dxfId="16" priority="15" operator="containsText" text=", USA">
      <formula>NOT(ISERROR(SEARCH(", USA",O2)))</formula>
    </cfRule>
    <cfRule type="containsText" dxfId="15" priority="16" operator="containsText" text=", CSA">
      <formula>NOT(ISERROR(SEARCH(", CSA",O2)))</formula>
    </cfRule>
  </conditionalFormatting>
  <conditionalFormatting sqref="AI2:AZ1048576">
    <cfRule type="cellIs" dxfId="14" priority="21" operator="greaterThan">
      <formula>0</formula>
    </cfRule>
  </conditionalFormatting>
  <conditionalFormatting sqref="B2:G8">
    <cfRule type="containsText" dxfId="11" priority="11" operator="containsText" text=", USA">
      <formula>NOT(ISERROR(SEARCH(", USA",B2)))</formula>
    </cfRule>
    <cfRule type="containsText" dxfId="10" priority="12" operator="containsText" text=", CSA">
      <formula>NOT(ISERROR(SEARCH(", CSA",B2)))</formula>
    </cfRule>
  </conditionalFormatting>
  <conditionalFormatting sqref="I2:N10">
    <cfRule type="containsText" dxfId="9" priority="9" operator="containsText" text=", USA">
      <formula>NOT(ISERROR(SEARCH(", USA",I2)))</formula>
    </cfRule>
    <cfRule type="containsText" dxfId="8" priority="10" operator="containsText" text=", CSA">
      <formula>NOT(ISERROR(SEARCH(", CSA",I2)))</formula>
    </cfRule>
  </conditionalFormatting>
  <conditionalFormatting sqref="H7:H8 H4">
    <cfRule type="containsText" dxfId="7" priority="7" operator="containsText" text=", USA">
      <formula>NOT(ISERROR(SEARCH(", USA",H4)))</formula>
    </cfRule>
    <cfRule type="containsText" dxfId="6" priority="8" operator="containsText" text=", CSA">
      <formula>NOT(ISERROR(SEARCH(", CSA",H4)))</formula>
    </cfRule>
  </conditionalFormatting>
  <conditionalFormatting sqref="B9:C10">
    <cfRule type="containsText" dxfId="5" priority="5" operator="containsText" text=", USA">
      <formula>NOT(ISERROR(SEARCH(", USA",B9)))</formula>
    </cfRule>
    <cfRule type="containsText" dxfId="4" priority="6" operator="containsText" text=", CSA">
      <formula>NOT(ISERROR(SEARCH(", CSA",B9)))</formula>
    </cfRule>
  </conditionalFormatting>
  <conditionalFormatting sqref="D9:G10">
    <cfRule type="containsText" dxfId="3" priority="3" operator="containsText" text=", USA">
      <formula>NOT(ISERROR(SEARCH(", USA",D9)))</formula>
    </cfRule>
    <cfRule type="containsText" dxfId="2" priority="4" operator="containsText" text=", CSA">
      <formula>NOT(ISERROR(SEARCH(", CSA",D9)))</formula>
    </cfRule>
  </conditionalFormatting>
  <conditionalFormatting sqref="A10">
    <cfRule type="containsText" dxfId="1" priority="1" operator="containsText" text=", USA">
      <formula>NOT(ISERROR(SEARCH(", USA",A10)))</formula>
    </cfRule>
    <cfRule type="containsText" dxfId="0" priority="2" operator="containsText" text=", CSA">
      <formula>NOT(ISERROR(SEARCH(", CSA",A10)))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Frank Ward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2025-04-16T04:11:01Z</dcterms:modified>
</cp:coreProperties>
</file>